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D0EE991D-7159-4371-AA4F-3FDDF8896E8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Data" sheetId="4" r:id="rId1"/>
    <sheet name="Analysis" sheetId="2" r:id="rId2"/>
    <sheet name="Analysis (2)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E10" i="6"/>
  <c r="F2" i="6" s="1"/>
  <c r="E3" i="6"/>
  <c r="E4" i="6"/>
  <c r="E5" i="6"/>
  <c r="E6" i="6"/>
  <c r="E7" i="6"/>
  <c r="E8" i="6"/>
  <c r="E9" i="6"/>
  <c r="E2" i="6"/>
  <c r="D10" i="6"/>
  <c r="C10" i="6"/>
  <c r="D9" i="6"/>
  <c r="C9" i="6"/>
  <c r="D8" i="6"/>
  <c r="C8" i="6"/>
  <c r="D7" i="6"/>
  <c r="C7" i="6"/>
  <c r="D6" i="6"/>
  <c r="C6" i="6"/>
  <c r="D5" i="6"/>
  <c r="C5" i="6"/>
  <c r="D4" i="6"/>
  <c r="C4" i="6"/>
  <c r="D3" i="6"/>
  <c r="C3" i="6"/>
  <c r="D2" i="6"/>
  <c r="C2" i="6"/>
  <c r="I16" i="2"/>
  <c r="I15" i="2"/>
  <c r="I14" i="2"/>
  <c r="H8" i="2"/>
  <c r="H9" i="2"/>
  <c r="D10" i="2"/>
  <c r="D3" i="2"/>
  <c r="D4" i="2"/>
  <c r="D5" i="2"/>
  <c r="D6" i="2"/>
  <c r="D7" i="2"/>
  <c r="D8" i="2"/>
  <c r="D9" i="2"/>
  <c r="D2" i="2"/>
  <c r="C10" i="2"/>
  <c r="E4" i="2" s="1"/>
  <c r="C3" i="2"/>
  <c r="C4" i="2"/>
  <c r="C5" i="2"/>
  <c r="C6" i="2"/>
  <c r="C7" i="2"/>
  <c r="C8" i="2"/>
  <c r="C9" i="2"/>
  <c r="C2" i="2"/>
  <c r="G8" i="6" l="1"/>
  <c r="I16" i="6"/>
  <c r="I15" i="6"/>
  <c r="I14" i="6"/>
  <c r="G2" i="6"/>
  <c r="H8" i="6" s="1"/>
  <c r="G6" i="6"/>
  <c r="G4" i="6"/>
  <c r="F4" i="2"/>
  <c r="E3" i="2"/>
  <c r="F3" i="2" s="1"/>
  <c r="E6" i="2"/>
  <c r="E2" i="2"/>
  <c r="E8" i="2"/>
  <c r="F8" i="2" s="1"/>
  <c r="E9" i="2"/>
  <c r="E5" i="2"/>
  <c r="F5" i="2" s="1"/>
  <c r="E7" i="2"/>
  <c r="F7" i="2" s="1"/>
  <c r="F9" i="2"/>
  <c r="F2" i="2"/>
  <c r="F6" i="2"/>
  <c r="G4" i="2"/>
  <c r="G8" i="2"/>
  <c r="H2" i="6" l="1"/>
  <c r="H5" i="6"/>
  <c r="H9" i="6"/>
  <c r="M5" i="6" s="1"/>
  <c r="H3" i="6"/>
  <c r="H4" i="6"/>
  <c r="H7" i="6"/>
  <c r="H6" i="6"/>
  <c r="G6" i="2"/>
  <c r="G2" i="2"/>
  <c r="L5" i="2"/>
  <c r="M5" i="2"/>
  <c r="M2" i="6" l="1"/>
  <c r="L2" i="6"/>
  <c r="M3" i="6"/>
  <c r="L3" i="6"/>
  <c r="L5" i="6"/>
  <c r="L4" i="6"/>
  <c r="M4" i="6"/>
  <c r="H7" i="2"/>
  <c r="H2" i="2"/>
  <c r="H4" i="2"/>
  <c r="H5" i="2"/>
  <c r="L3" i="2" s="1"/>
  <c r="H3" i="2"/>
  <c r="H6" i="2"/>
  <c r="M3" i="2" l="1"/>
  <c r="M4" i="2"/>
  <c r="L4" i="2"/>
  <c r="L2" i="2"/>
  <c r="M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E2207F-0DD0-4F94-B786-8E6F0B89BD1A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</connections>
</file>

<file path=xl/sharedStrings.xml><?xml version="1.0" encoding="utf-8"?>
<sst xmlns="http://schemas.openxmlformats.org/spreadsheetml/2006/main" count="54" uniqueCount="25">
  <si>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</si>
  <si>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</si>
  <si>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</si>
  <si>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</si>
  <si>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</si>
  <si>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</si>
  <si>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</si>
  <si>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</si>
  <si>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</si>
  <si>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0% NaCl</t>
    </r>
  </si>
  <si>
    <t>RFU-LVS</t>
  </si>
  <si>
    <t>LVS</t>
  </si>
  <si>
    <t>RFU/OD600</t>
  </si>
  <si>
    <t>Normalized to 0% NaCl</t>
  </si>
  <si>
    <t>0% NaCl</t>
  </si>
  <si>
    <t>Flourescence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</si>
  <si>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0.5% NaCl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</si>
  <si>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1.0% NaCl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</si>
  <si>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1.5% NaCl</t>
    </r>
  </si>
  <si>
    <t>0.5% NaCl</t>
  </si>
  <si>
    <t>1.0% NaCl</t>
  </si>
  <si>
    <t>1.5% NaCl</t>
  </si>
  <si>
    <t>t-test</t>
  </si>
  <si>
    <t>GFP/OD600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</si>
  <si>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1.5% NaCl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</si>
</sst>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47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Analysis!$M$2:$M$5</c:f>
                <c:numCache>
                  <c:formatCode>General</c:formatCode>
                  <c:ptCount val="4"/>
                  <c:pt idx="0">
                    <c:v>0.6675617544947563</c:v>
                  </c:pt>
                  <c:pt idx="1">
                    <c:v>1.1213718275356037</c:v>
                  </c:pt>
                  <c:pt idx="2">
                    <c:v>0.95758992968534595</c:v>
                  </c:pt>
                  <c:pt idx="3">
                    <c:v>0.1684717105878232</c:v>
                  </c:pt>
                </c:numCache>
              </c:numRef>
            </c:plus>
            <c:minus>
              <c:numRef>
                <c:f>Analysis!$M$2:$M$5</c:f>
                <c:numCache>
                  <c:formatCode>General</c:formatCode>
                  <c:ptCount val="4"/>
                  <c:pt idx="0">
                    <c:v>0.6675617544947563</c:v>
                  </c:pt>
                  <c:pt idx="1">
                    <c:v>1.1213718275356037</c:v>
                  </c:pt>
                  <c:pt idx="2">
                    <c:v>0.95758992968534595</c:v>
                  </c:pt>
                  <c:pt idx="3">
                    <c:v>0.1684717105878232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0% NaCl</c:v>
                </c:pt>
                <c:pt idx="1">
                  <c:v>0.5% NaCl</c:v>
                </c:pt>
                <c:pt idx="2">
                  <c:v>1.0% NaCl</c:v>
                </c:pt>
                <c:pt idx="3">
                  <c:v>1.5% NaCl</c:v>
                </c:pt>
              </c:strCache>
            </c:strRef>
          </c:cat>
          <c:val>
            <c:numRef>
              <c:f>Analysis!$L$2:$L$5</c:f>
              <c:numCache>
                <c:formatCode>0.00</c:formatCode>
                <c:ptCount val="4"/>
                <c:pt idx="0">
                  <c:v>1</c:v>
                </c:pt>
                <c:pt idx="1">
                  <c:v>1.5783720246755792</c:v>
                </c:pt>
                <c:pt idx="2">
                  <c:v>1.4994458060930005</c:v>
                </c:pt>
                <c:pt idx="3">
                  <c:v>0.80064298347796048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2-4024-B65B-57A229F08D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(2)'!$M$2:$M$5</c:f>
                <c:numCache>
                  <c:formatCode>General</c:formatCode>
                  <c:ptCount val="4"/>
                  <c:pt idx="0">
                    <c:v>0.41626024907392262</c:v>
                  </c:pt>
                  <c:pt idx="1">
                    <c:v>0.61983997220161202</c:v>
                  </c:pt>
                  <c:pt idx="2">
                    <c:v>0.60916879853842543</c:v>
                  </c:pt>
                  <c:pt idx="3">
                    <c:v>6.3487348005876423E-2</c:v>
                  </c:pt>
                </c:numCache>
              </c:numRef>
            </c:plus>
            <c:minus>
              <c:numRef>
                <c:f>'Analysis (2)'!$M$2:$M$5</c:f>
                <c:numCache>
                  <c:formatCode>General</c:formatCode>
                  <c:ptCount val="4"/>
                  <c:pt idx="0">
                    <c:v>0.41626024907392262</c:v>
                  </c:pt>
                  <c:pt idx="1">
                    <c:v>0.61983997220161202</c:v>
                  </c:pt>
                  <c:pt idx="2">
                    <c:v>0.60916879853842543</c:v>
                  </c:pt>
                  <c:pt idx="3">
                    <c:v>6.3487348005876423E-2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0% NaCl</c:v>
                </c:pt>
                <c:pt idx="1">
                  <c:v>0.5% NaCl</c:v>
                </c:pt>
                <c:pt idx="2">
                  <c:v>1.0% NaCl</c:v>
                </c:pt>
                <c:pt idx="3">
                  <c:v>1.5% NaCl</c:v>
                </c:pt>
              </c:strCache>
            </c:strRef>
          </c:cat>
          <c:val>
            <c:numRef>
              <c:f>'Analysis (2)'!$L$2:$L$5</c:f>
              <c:numCache>
                <c:formatCode>0.00</c:formatCode>
                <c:ptCount val="4"/>
                <c:pt idx="0">
                  <c:v>1</c:v>
                </c:pt>
                <c:pt idx="1">
                  <c:v>1.1822857279821886</c:v>
                </c:pt>
                <c:pt idx="2">
                  <c:v>1.1489825503760951</c:v>
                </c:pt>
                <c:pt idx="3">
                  <c:v>0.75757240206094623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D-45CD-B7B8-BEB3A0DE4AA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14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CC653-9353-5EDD-5EBE-AF5B2093C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14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29E9F5-6379-48D8-BC86-5130C00AB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9F499-D191-4D0F-BA61-093805474C9D}">
  <dimension ref="B1:P20"/>
  <sheetViews>
    <sheetView workbookViewId="0">
      <selection activeCell="A26" sqref="A26"/>
    </sheetView>
  </sheetViews>
  <sheetFormatPr defaultRowHeight="14.4" x14ac:dyDescent="0.3"/>
  <sheetData>
    <row r="1" spans="2:16" x14ac:dyDescent="0.3">
      <c r="B1" t="s">
        <v>0</v>
      </c>
      <c r="D1" t="s">
        <v>1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</row>
    <row r="2" spans="2:16" x14ac:dyDescent="0.3">
      <c r="D2">
        <v>21</v>
      </c>
      <c r="E2">
        <v>0.21190000000000001</v>
      </c>
      <c r="F2">
        <v>3.2099999999999997E-2</v>
      </c>
      <c r="G2">
        <v>0.214</v>
      </c>
      <c r="H2">
        <v>3.1800000000000002E-2</v>
      </c>
      <c r="I2">
        <v>0.21329999999999999</v>
      </c>
      <c r="J2">
        <v>3.2199999999999999E-2</v>
      </c>
      <c r="K2">
        <v>0.29020000000000001</v>
      </c>
      <c r="L2">
        <v>3.2000000000000001E-2</v>
      </c>
      <c r="M2">
        <v>0.29520000000000002</v>
      </c>
      <c r="N2">
        <v>3.2399999999999998E-2</v>
      </c>
      <c r="O2">
        <v>0.28960000000000002</v>
      </c>
      <c r="P2">
        <v>3.27E-2</v>
      </c>
    </row>
    <row r="3" spans="2:16" x14ac:dyDescent="0.3">
      <c r="E3">
        <v>0.20849999999999999</v>
      </c>
      <c r="F3">
        <v>3.2399999999999998E-2</v>
      </c>
      <c r="G3">
        <v>0.2089</v>
      </c>
      <c r="H3">
        <v>3.1699999999999999E-2</v>
      </c>
      <c r="I3">
        <v>0.20930000000000001</v>
      </c>
      <c r="J3">
        <v>3.27E-2</v>
      </c>
      <c r="K3">
        <v>2.9600000000000001E-2</v>
      </c>
      <c r="L3">
        <v>3.2399999999999998E-2</v>
      </c>
      <c r="M3">
        <v>3.2300000000000002E-2</v>
      </c>
      <c r="N3">
        <v>3.2300000000000002E-2</v>
      </c>
      <c r="O3">
        <v>3.0499999999999999E-2</v>
      </c>
      <c r="P3">
        <v>3.1699999999999999E-2</v>
      </c>
    </row>
    <row r="4" spans="2:16" x14ac:dyDescent="0.3">
      <c r="E4">
        <v>0.24360000000000001</v>
      </c>
      <c r="F4">
        <v>3.2399999999999998E-2</v>
      </c>
      <c r="G4">
        <v>0.24229999999999999</v>
      </c>
      <c r="H4">
        <v>3.2199999999999999E-2</v>
      </c>
      <c r="I4">
        <v>0.24210000000000001</v>
      </c>
      <c r="J4">
        <v>3.2000000000000001E-2</v>
      </c>
      <c r="K4">
        <v>3.2599999999999997E-2</v>
      </c>
      <c r="L4">
        <v>3.2000000000000001E-2</v>
      </c>
      <c r="M4">
        <v>3.2300000000000002E-2</v>
      </c>
      <c r="N4">
        <v>3.2500000000000001E-2</v>
      </c>
      <c r="O4">
        <v>3.4000000000000002E-2</v>
      </c>
      <c r="P4">
        <v>3.2399999999999998E-2</v>
      </c>
    </row>
    <row r="5" spans="2:16" x14ac:dyDescent="0.3">
      <c r="E5">
        <v>0.2303</v>
      </c>
      <c r="F5">
        <v>3.2500000000000001E-2</v>
      </c>
      <c r="G5">
        <v>0.23230000000000001</v>
      </c>
      <c r="H5">
        <v>3.2399999999999998E-2</v>
      </c>
      <c r="I5">
        <v>0.23100000000000001</v>
      </c>
      <c r="J5">
        <v>3.2199999999999999E-2</v>
      </c>
      <c r="K5">
        <v>3.2000000000000001E-2</v>
      </c>
      <c r="L5">
        <v>3.2399999999999998E-2</v>
      </c>
      <c r="M5">
        <v>3.2300000000000002E-2</v>
      </c>
      <c r="N5">
        <v>3.2599999999999997E-2</v>
      </c>
      <c r="O5">
        <v>3.2199999999999999E-2</v>
      </c>
      <c r="P5">
        <v>3.1800000000000002E-2</v>
      </c>
    </row>
    <row r="6" spans="2:16" x14ac:dyDescent="0.3">
      <c r="E6">
        <v>0.23699999999999999</v>
      </c>
      <c r="F6">
        <v>3.2199999999999999E-2</v>
      </c>
      <c r="G6">
        <v>0.24590000000000001</v>
      </c>
      <c r="H6">
        <v>3.2599999999999997E-2</v>
      </c>
      <c r="I6">
        <v>0.23619999999999999</v>
      </c>
      <c r="J6">
        <v>3.1800000000000002E-2</v>
      </c>
      <c r="K6">
        <v>3.2099999999999997E-2</v>
      </c>
      <c r="L6">
        <v>3.2000000000000001E-2</v>
      </c>
      <c r="M6">
        <v>3.2300000000000002E-2</v>
      </c>
      <c r="N6">
        <v>3.2199999999999999E-2</v>
      </c>
      <c r="O6">
        <v>3.3399999999999999E-2</v>
      </c>
      <c r="P6">
        <v>3.2000000000000001E-2</v>
      </c>
    </row>
    <row r="7" spans="2:16" x14ac:dyDescent="0.3">
      <c r="E7">
        <v>0.22600000000000001</v>
      </c>
      <c r="F7">
        <v>3.2599999999999997E-2</v>
      </c>
      <c r="G7">
        <v>0.2324</v>
      </c>
      <c r="H7">
        <v>3.2599999999999997E-2</v>
      </c>
      <c r="I7">
        <v>0.22950000000000001</v>
      </c>
      <c r="J7">
        <v>3.2599999999999997E-2</v>
      </c>
      <c r="K7">
        <v>3.2800000000000003E-2</v>
      </c>
      <c r="L7">
        <v>3.3399999999999999E-2</v>
      </c>
      <c r="M7">
        <v>3.2500000000000001E-2</v>
      </c>
      <c r="N7">
        <v>3.2599999999999997E-2</v>
      </c>
      <c r="O7">
        <v>3.27E-2</v>
      </c>
      <c r="P7">
        <v>3.2399999999999998E-2</v>
      </c>
    </row>
    <row r="8" spans="2:16" x14ac:dyDescent="0.3">
      <c r="E8">
        <v>0.23619999999999999</v>
      </c>
      <c r="F8">
        <v>3.2000000000000001E-2</v>
      </c>
      <c r="G8">
        <v>0.23449999999999999</v>
      </c>
      <c r="H8">
        <v>3.2300000000000002E-2</v>
      </c>
      <c r="I8">
        <v>0.23400000000000001</v>
      </c>
      <c r="J8">
        <v>3.2199999999999999E-2</v>
      </c>
      <c r="K8">
        <v>3.2199999999999999E-2</v>
      </c>
      <c r="L8">
        <v>3.2399999999999998E-2</v>
      </c>
      <c r="M8">
        <v>3.2099999999999997E-2</v>
      </c>
      <c r="N8">
        <v>3.2199999999999999E-2</v>
      </c>
      <c r="O8">
        <v>3.2099999999999997E-2</v>
      </c>
      <c r="P8">
        <v>3.1800000000000002E-2</v>
      </c>
    </row>
    <row r="9" spans="2:16" x14ac:dyDescent="0.3">
      <c r="E9">
        <v>0.22420000000000001</v>
      </c>
      <c r="F9">
        <v>3.2599999999999997E-2</v>
      </c>
      <c r="G9">
        <v>0.22570000000000001</v>
      </c>
      <c r="H9">
        <v>3.1800000000000002E-2</v>
      </c>
      <c r="I9">
        <v>0.22839999999999999</v>
      </c>
      <c r="J9">
        <v>3.2300000000000002E-2</v>
      </c>
      <c r="K9">
        <v>3.2099999999999997E-2</v>
      </c>
      <c r="L9">
        <v>3.2599999999999997E-2</v>
      </c>
      <c r="M9">
        <v>3.2099999999999997E-2</v>
      </c>
      <c r="N9">
        <v>3.27E-2</v>
      </c>
      <c r="O9">
        <v>3.2199999999999999E-2</v>
      </c>
      <c r="P9">
        <v>3.2399999999999998E-2</v>
      </c>
    </row>
    <row r="12" spans="2:16" x14ac:dyDescent="0.3">
      <c r="B12" t="s">
        <v>15</v>
      </c>
      <c r="D12" t="s">
        <v>1</v>
      </c>
      <c r="E12">
        <v>1</v>
      </c>
      <c r="F12">
        <v>2</v>
      </c>
      <c r="G12">
        <v>3</v>
      </c>
      <c r="H12">
        <v>4</v>
      </c>
      <c r="I12">
        <v>5</v>
      </c>
      <c r="J12">
        <v>6</v>
      </c>
      <c r="K12">
        <v>7</v>
      </c>
      <c r="L12">
        <v>8</v>
      </c>
      <c r="M12">
        <v>9</v>
      </c>
      <c r="N12">
        <v>10</v>
      </c>
      <c r="O12">
        <v>11</v>
      </c>
      <c r="P12">
        <v>12</v>
      </c>
    </row>
    <row r="13" spans="2:16" x14ac:dyDescent="0.3">
      <c r="D13">
        <v>20.5</v>
      </c>
      <c r="E13">
        <v>15143</v>
      </c>
      <c r="F13">
        <v>3543</v>
      </c>
      <c r="G13">
        <v>12405</v>
      </c>
      <c r="H13">
        <v>3738</v>
      </c>
      <c r="I13">
        <v>14071</v>
      </c>
      <c r="J13">
        <v>3884</v>
      </c>
      <c r="K13">
        <v>11666</v>
      </c>
      <c r="L13">
        <v>3782</v>
      </c>
      <c r="M13">
        <v>11377</v>
      </c>
      <c r="N13">
        <v>3799</v>
      </c>
      <c r="O13">
        <v>11218</v>
      </c>
      <c r="P13">
        <v>3758</v>
      </c>
    </row>
    <row r="14" spans="2:16" x14ac:dyDescent="0.3">
      <c r="E14">
        <v>18616</v>
      </c>
      <c r="F14">
        <v>3590</v>
      </c>
      <c r="G14">
        <v>17685</v>
      </c>
      <c r="H14">
        <v>3827</v>
      </c>
      <c r="I14">
        <v>18074</v>
      </c>
      <c r="J14">
        <v>4083</v>
      </c>
      <c r="K14">
        <v>3600</v>
      </c>
      <c r="L14">
        <v>3778</v>
      </c>
      <c r="M14">
        <v>3632</v>
      </c>
      <c r="N14">
        <v>3719</v>
      </c>
      <c r="O14">
        <v>3499</v>
      </c>
      <c r="P14">
        <v>3719</v>
      </c>
    </row>
    <row r="15" spans="2:16" x14ac:dyDescent="0.3">
      <c r="E15">
        <v>24242</v>
      </c>
      <c r="F15">
        <v>4208</v>
      </c>
      <c r="G15">
        <v>24247</v>
      </c>
      <c r="H15">
        <v>4032</v>
      </c>
      <c r="I15">
        <v>23411</v>
      </c>
      <c r="J15">
        <v>3965</v>
      </c>
      <c r="K15">
        <v>3976</v>
      </c>
      <c r="L15">
        <v>4018</v>
      </c>
      <c r="M15">
        <v>3928</v>
      </c>
      <c r="N15">
        <v>3935</v>
      </c>
      <c r="O15">
        <v>3655</v>
      </c>
      <c r="P15">
        <v>3802</v>
      </c>
    </row>
    <row r="16" spans="2:16" x14ac:dyDescent="0.3">
      <c r="E16">
        <v>15937</v>
      </c>
      <c r="F16">
        <v>3605</v>
      </c>
      <c r="G16">
        <v>15115</v>
      </c>
      <c r="H16">
        <v>3949</v>
      </c>
      <c r="I16">
        <v>15087</v>
      </c>
      <c r="J16">
        <v>3889</v>
      </c>
      <c r="K16">
        <v>3734</v>
      </c>
      <c r="L16">
        <v>4010</v>
      </c>
      <c r="M16">
        <v>3889</v>
      </c>
      <c r="N16">
        <v>3808</v>
      </c>
      <c r="O16">
        <v>3819</v>
      </c>
      <c r="P16">
        <v>3748</v>
      </c>
    </row>
    <row r="17" spans="5:16" x14ac:dyDescent="0.3">
      <c r="E17">
        <v>15989</v>
      </c>
      <c r="F17">
        <v>3889</v>
      </c>
      <c r="G17">
        <v>15609</v>
      </c>
      <c r="H17">
        <v>3953</v>
      </c>
      <c r="I17">
        <v>15556</v>
      </c>
      <c r="J17">
        <v>3833</v>
      </c>
      <c r="K17">
        <v>3762</v>
      </c>
      <c r="L17">
        <v>4030</v>
      </c>
      <c r="M17">
        <v>3737</v>
      </c>
      <c r="N17">
        <v>3587</v>
      </c>
      <c r="O17">
        <v>3805</v>
      </c>
      <c r="P17">
        <v>3695</v>
      </c>
    </row>
    <row r="18" spans="5:16" x14ac:dyDescent="0.3">
      <c r="E18">
        <v>22693</v>
      </c>
      <c r="F18">
        <v>3946</v>
      </c>
      <c r="G18">
        <v>22609</v>
      </c>
      <c r="H18">
        <v>3748</v>
      </c>
      <c r="I18">
        <v>21604</v>
      </c>
      <c r="J18">
        <v>3836</v>
      </c>
      <c r="K18">
        <v>3896</v>
      </c>
      <c r="L18">
        <v>4042</v>
      </c>
      <c r="M18">
        <v>3856</v>
      </c>
      <c r="N18">
        <v>3739</v>
      </c>
      <c r="O18">
        <v>3685</v>
      </c>
      <c r="P18">
        <v>3814</v>
      </c>
    </row>
    <row r="19" spans="5:16" x14ac:dyDescent="0.3">
      <c r="E19">
        <v>16207</v>
      </c>
      <c r="F19">
        <v>3759</v>
      </c>
      <c r="G19">
        <v>16713</v>
      </c>
      <c r="H19">
        <v>3863</v>
      </c>
      <c r="I19">
        <v>15473</v>
      </c>
      <c r="J19">
        <v>3613</v>
      </c>
      <c r="K19">
        <v>3717</v>
      </c>
      <c r="L19">
        <v>4027</v>
      </c>
      <c r="M19">
        <v>3822</v>
      </c>
      <c r="N19">
        <v>4122</v>
      </c>
      <c r="O19">
        <v>3891</v>
      </c>
      <c r="P19">
        <v>3885</v>
      </c>
    </row>
    <row r="20" spans="5:16" x14ac:dyDescent="0.3">
      <c r="E20">
        <v>14897</v>
      </c>
      <c r="F20">
        <v>3743</v>
      </c>
      <c r="G20">
        <v>14955</v>
      </c>
      <c r="H20">
        <v>3861</v>
      </c>
      <c r="I20">
        <v>14488</v>
      </c>
      <c r="J20">
        <v>3689</v>
      </c>
      <c r="K20">
        <v>3985</v>
      </c>
      <c r="L20">
        <v>3957</v>
      </c>
      <c r="M20">
        <v>3644</v>
      </c>
      <c r="N20">
        <v>3560</v>
      </c>
      <c r="O20">
        <v>3872</v>
      </c>
      <c r="P20">
        <v>4055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EF74-9569-4D52-8889-9CFDBA4509C3}">
  <dimension ref="A1:M16"/>
  <sheetViews>
    <sheetView workbookViewId="0">
      <selection activeCell="C5" sqref="C5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9.5546875" bestFit="1" customWidth="1"/>
    <col min="6" max="6" width="10.6640625" bestFit="1" customWidth="1"/>
    <col min="8" max="8" width="15.77734375" bestFit="1" customWidth="1"/>
    <col min="10" max="10" width="10.7773437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10</v>
      </c>
      <c r="F1" t="s">
        <v>12</v>
      </c>
      <c r="G1" s="1" t="s">
        <v>6</v>
      </c>
      <c r="H1" t="s">
        <v>13</v>
      </c>
      <c r="J1" t="s">
        <v>8</v>
      </c>
      <c r="L1" t="s">
        <v>6</v>
      </c>
      <c r="M1" t="s">
        <v>7</v>
      </c>
    </row>
    <row r="2" spans="1:13" x14ac:dyDescent="0.3">
      <c r="A2" s="7" t="s">
        <v>9</v>
      </c>
      <c r="B2" s="1">
        <v>1</v>
      </c>
      <c r="C2" s="2">
        <f>AVERAGE('Raw Data'!E13,'Raw Data'!G13,'Raw Data'!I13)</f>
        <v>13873</v>
      </c>
      <c r="D2" s="2">
        <f>AVERAGE('Raw Data'!E2,'Raw Data'!G2,'Raw Data'!I2)</f>
        <v>0.21306666666666665</v>
      </c>
      <c r="E2" s="3">
        <f t="shared" ref="E2:E7" si="0">C2-$C$10</f>
        <v>2452.6666666666661</v>
      </c>
      <c r="F2" s="3">
        <f>E2/D2</f>
        <v>11511.264080100123</v>
      </c>
      <c r="G2">
        <f>AVERAGE(F2:F3)</f>
        <v>21803.18270224888</v>
      </c>
      <c r="H2">
        <f>F2/$G$2</f>
        <v>0.52796255653596846</v>
      </c>
      <c r="J2" s="1" t="s">
        <v>14</v>
      </c>
      <c r="K2" t="s">
        <v>4</v>
      </c>
      <c r="L2" s="3">
        <f>AVERAGE(H2:H3)</f>
        <v>1</v>
      </c>
      <c r="M2">
        <f>STDEV(H2:H3)</f>
        <v>0.6675617544947563</v>
      </c>
    </row>
    <row r="3" spans="1:13" x14ac:dyDescent="0.3">
      <c r="A3" s="7"/>
      <c r="B3" s="1">
        <v>2</v>
      </c>
      <c r="C3" s="2">
        <f>AVERAGE('Raw Data'!E14,'Raw Data'!G14,'Raw Data'!I14)</f>
        <v>18125</v>
      </c>
      <c r="D3" s="2">
        <f>AVERAGE('Raw Data'!E3,'Raw Data'!G3,'Raw Data'!I3)</f>
        <v>0.2089</v>
      </c>
      <c r="E3" s="3">
        <f t="shared" si="0"/>
        <v>6704.6666666666661</v>
      </c>
      <c r="F3" s="3">
        <f t="shared" ref="F3:F9" si="1">E3/D3</f>
        <v>32095.101324397634</v>
      </c>
      <c r="H3">
        <f>F3/$G$2</f>
        <v>1.4720374434640315</v>
      </c>
      <c r="J3" s="1" t="s">
        <v>19</v>
      </c>
      <c r="K3" t="s">
        <v>4</v>
      </c>
      <c r="L3" s="3">
        <f>AVERAGE(H4:H5)</f>
        <v>1.5783720246755792</v>
      </c>
      <c r="M3">
        <f>STDEV(H4:H5)</f>
        <v>1.1213718275356037</v>
      </c>
    </row>
    <row r="4" spans="1:13" x14ac:dyDescent="0.3">
      <c r="A4" s="7" t="s">
        <v>16</v>
      </c>
      <c r="B4" s="1">
        <v>3</v>
      </c>
      <c r="C4" s="2">
        <f>AVERAGE('Raw Data'!E15,'Raw Data'!G15,'Raw Data'!I15)</f>
        <v>23966.666666666668</v>
      </c>
      <c r="D4" s="2">
        <f>AVERAGE('Raw Data'!E4,'Raw Data'!G4,'Raw Data'!I4)</f>
        <v>0.24266666666666667</v>
      </c>
      <c r="E4" s="3">
        <f t="shared" si="0"/>
        <v>12546.333333333334</v>
      </c>
      <c r="F4" s="3">
        <f t="shared" si="1"/>
        <v>51701.923076923078</v>
      </c>
      <c r="G4">
        <f>AVERAGE(F4:F5)</f>
        <v>34413.53362612013</v>
      </c>
      <c r="H4">
        <f t="shared" ref="H4:H9" si="2">F4/$G$2</f>
        <v>2.371301648157556</v>
      </c>
      <c r="J4" s="1" t="s">
        <v>20</v>
      </c>
      <c r="K4" t="s">
        <v>4</v>
      </c>
      <c r="L4" s="3">
        <f>AVERAGE(H6:H7)</f>
        <v>1.4994458060930005</v>
      </c>
      <c r="M4">
        <f>STDEV(H6:H7)</f>
        <v>0.95758992968534595</v>
      </c>
    </row>
    <row r="5" spans="1:13" x14ac:dyDescent="0.3">
      <c r="A5" s="7"/>
      <c r="B5" s="1">
        <v>4</v>
      </c>
      <c r="C5" s="2">
        <f>AVERAGE('Raw Data'!E16,'Raw Data'!G16,'Raw Data'!I16)</f>
        <v>15379.666666666666</v>
      </c>
      <c r="D5" s="2">
        <f>AVERAGE('Raw Data'!E5,'Raw Data'!G5,'Raw Data'!I5)</f>
        <v>0.23119999999999999</v>
      </c>
      <c r="E5" s="3">
        <f t="shared" si="0"/>
        <v>3959.3333333333321</v>
      </c>
      <c r="F5" s="3">
        <f t="shared" si="1"/>
        <v>17125.144175317182</v>
      </c>
      <c r="H5">
        <f t="shared" si="2"/>
        <v>0.78544240119360265</v>
      </c>
      <c r="J5" s="1" t="s">
        <v>21</v>
      </c>
      <c r="K5" t="s">
        <v>4</v>
      </c>
      <c r="L5" s="3">
        <f>AVERAGE(H8:H9)</f>
        <v>0.80064298347796048</v>
      </c>
      <c r="M5">
        <f>STDEV(H8:H9)</f>
        <v>0.1684717105878232</v>
      </c>
    </row>
    <row r="6" spans="1:13" x14ac:dyDescent="0.3">
      <c r="A6" s="7" t="s">
        <v>17</v>
      </c>
      <c r="B6" s="1">
        <v>5</v>
      </c>
      <c r="C6" s="2">
        <f>AVERAGE('Raw Data'!E17,'Raw Data'!G17,'Raw Data'!I17)</f>
        <v>15718</v>
      </c>
      <c r="D6" s="2">
        <f>AVERAGE('Raw Data'!E6,'Raw Data'!G6,'Raw Data'!I6)</f>
        <v>0.2397</v>
      </c>
      <c r="E6" s="3">
        <f t="shared" si="0"/>
        <v>4297.6666666666661</v>
      </c>
      <c r="F6" s="3">
        <f t="shared" si="1"/>
        <v>17929.356139618965</v>
      </c>
      <c r="G6">
        <f>AVERAGE(F6:F7)</f>
        <v>32692.690862366537</v>
      </c>
      <c r="H6">
        <f t="shared" si="2"/>
        <v>0.82232747321654331</v>
      </c>
      <c r="J6" s="1"/>
      <c r="L6" s="3"/>
    </row>
    <row r="7" spans="1:13" x14ac:dyDescent="0.3">
      <c r="A7" s="7"/>
      <c r="B7" s="1">
        <v>6</v>
      </c>
      <c r="C7" s="2">
        <f>AVERAGE('Raw Data'!E18,'Raw Data'!G18,'Raw Data'!I18)</f>
        <v>22302</v>
      </c>
      <c r="D7" s="2">
        <f>AVERAGE('Raw Data'!E7,'Raw Data'!G7,'Raw Data'!I7)</f>
        <v>0.22930000000000003</v>
      </c>
      <c r="E7" s="3">
        <f t="shared" si="0"/>
        <v>10881.666666666666</v>
      </c>
      <c r="F7" s="3">
        <f t="shared" si="1"/>
        <v>47456.025585114105</v>
      </c>
      <c r="H7">
        <f t="shared" si="2"/>
        <v>2.1765641389694577</v>
      </c>
      <c r="J7" s="1"/>
      <c r="L7" s="3"/>
    </row>
    <row r="8" spans="1:13" x14ac:dyDescent="0.3">
      <c r="A8" s="7" t="s">
        <v>18</v>
      </c>
      <c r="B8" s="1">
        <v>7</v>
      </c>
      <c r="C8" s="2">
        <f>AVERAGE('Raw Data'!E19,'Raw Data'!G19,'Raw Data'!I19)</f>
        <v>16131</v>
      </c>
      <c r="D8" s="2">
        <f>AVERAGE('Raw Data'!E8,'Raw Data'!G8,'Raw Data'!I8)</f>
        <v>0.2349</v>
      </c>
      <c r="E8" s="3">
        <f>C8-C10</f>
        <v>4710.6666666666661</v>
      </c>
      <c r="F8" s="3">
        <f t="shared" si="1"/>
        <v>20053.923655456219</v>
      </c>
      <c r="G8">
        <f>AVERAGE(F8:F9)</f>
        <v>17456.565248043604</v>
      </c>
      <c r="H8">
        <f t="shared" si="2"/>
        <v>0.91977047247270771</v>
      </c>
    </row>
    <row r="9" spans="1:13" x14ac:dyDescent="0.3">
      <c r="A9" s="7"/>
      <c r="B9" s="1">
        <v>8</v>
      </c>
      <c r="C9" s="2">
        <f>AVERAGE('Raw Data'!E20,'Raw Data'!G20,'Raw Data'!I20)</f>
        <v>14780</v>
      </c>
      <c r="D9" s="2">
        <f>AVERAGE('Raw Data'!E9,'Raw Data'!G9,'Raw Data'!I9)</f>
        <v>0.2261</v>
      </c>
      <c r="E9" s="3">
        <f>C9-$C$10</f>
        <v>3359.6666666666661</v>
      </c>
      <c r="F9" s="3">
        <f t="shared" si="1"/>
        <v>14859.206840630986</v>
      </c>
      <c r="H9">
        <f t="shared" si="2"/>
        <v>0.68151549448321325</v>
      </c>
    </row>
    <row r="10" spans="1:13" x14ac:dyDescent="0.3">
      <c r="A10" s="4" t="s">
        <v>11</v>
      </c>
      <c r="B10" s="1">
        <v>13</v>
      </c>
      <c r="C10">
        <f>AVERAGE('Raw Data'!K13,'Raw Data'!M13,'Raw Data'!O13)</f>
        <v>11420.333333333334</v>
      </c>
      <c r="D10">
        <f>AVERAGE('Raw Data'!K2,'Raw Data'!M2,'Raw Data'!O2)</f>
        <v>0.29166666666666669</v>
      </c>
    </row>
    <row r="13" spans="1:13" x14ac:dyDescent="0.3">
      <c r="H13" t="s">
        <v>22</v>
      </c>
    </row>
    <row r="14" spans="1:13" x14ac:dyDescent="0.3">
      <c r="H14" s="5">
        <v>5.7870370370370367E-6</v>
      </c>
      <c r="I14">
        <f>TTEST($F$2:$F$3,F4:F5,2,1)</f>
        <v>0.72698923497012724</v>
      </c>
    </row>
    <row r="15" spans="1:13" x14ac:dyDescent="0.3">
      <c r="H15" s="6">
        <v>6.9444444444444447E-4</v>
      </c>
      <c r="I15">
        <f>TTEST($F$2:$F$3,F6:F7,2,1)</f>
        <v>0.24804313200069256</v>
      </c>
    </row>
    <row r="16" spans="1:13" x14ac:dyDescent="0.3">
      <c r="H16" s="5">
        <v>1.7361111111111111E-5</v>
      </c>
      <c r="I16">
        <f>TTEST($F$2:$F$3,F8:F9,2,1)</f>
        <v>0.79293870870226069</v>
      </c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FFC3-D752-4B1A-8601-6A0D64CBDBC7}">
  <dimension ref="A1:M16"/>
  <sheetViews>
    <sheetView tabSelected="1" workbookViewId="0">
      <selection activeCell="A10" sqref="A10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8" max="8" width="15.77734375" bestFit="1" customWidth="1"/>
    <col min="10" max="10" width="10.7773437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23</v>
      </c>
      <c r="F1" t="s">
        <v>10</v>
      </c>
      <c r="G1" s="1" t="s">
        <v>6</v>
      </c>
      <c r="H1" t="s">
        <v>13</v>
      </c>
      <c r="J1" t="s">
        <v>8</v>
      </c>
      <c r="L1" t="s">
        <v>6</v>
      </c>
      <c r="M1" t="s">
        <v>7</v>
      </c>
    </row>
    <row r="2" spans="1:13" x14ac:dyDescent="0.3">
      <c r="A2" s="7" t="s">
        <v>9</v>
      </c>
      <c r="B2" s="1">
        <v>1</v>
      </c>
      <c r="C2" s="2">
        <f>AVERAGE('Raw Data'!E13,'Raw Data'!G13,'Raw Data'!I13)</f>
        <v>13873</v>
      </c>
      <c r="D2" s="2">
        <f>AVERAGE('Raw Data'!E2,'Raw Data'!G2,'Raw Data'!I2)</f>
        <v>0.21306666666666665</v>
      </c>
      <c r="E2" s="3">
        <f>C2/D2</f>
        <v>65111.076345431793</v>
      </c>
      <c r="F2" s="3">
        <f>E2-$E$10</f>
        <v>25955.647774003221</v>
      </c>
      <c r="G2">
        <f>AVERAGE(F2:F3)</f>
        <v>36782.110558683205</v>
      </c>
      <c r="H2">
        <f>F2/$G$2</f>
        <v>0.7056595551414282</v>
      </c>
      <c r="J2" s="1" t="s">
        <v>14</v>
      </c>
      <c r="K2" t="s">
        <v>4</v>
      </c>
      <c r="L2" s="3">
        <f>AVERAGE(H2:H3)</f>
        <v>1</v>
      </c>
      <c r="M2">
        <f>STDEV(H2:H3)</f>
        <v>0.41626024907392262</v>
      </c>
    </row>
    <row r="3" spans="1:13" x14ac:dyDescent="0.3">
      <c r="A3" s="7"/>
      <c r="B3" s="1">
        <v>2</v>
      </c>
      <c r="C3" s="2">
        <f>AVERAGE('Raw Data'!E14,'Raw Data'!G14,'Raw Data'!I14)</f>
        <v>18125</v>
      </c>
      <c r="D3" s="2">
        <f>AVERAGE('Raw Data'!E3,'Raw Data'!G3,'Raw Data'!I3)</f>
        <v>0.2089</v>
      </c>
      <c r="E3" s="3">
        <f t="shared" ref="E3:E10" si="0">C3/D3</f>
        <v>86764.001914791763</v>
      </c>
      <c r="F3" s="3">
        <f t="shared" ref="F3:F9" si="1">E3-$E$10</f>
        <v>47608.57334336319</v>
      </c>
      <c r="H3">
        <f>F3/$G$2</f>
        <v>1.2943404448585718</v>
      </c>
      <c r="J3" s="1" t="s">
        <v>19</v>
      </c>
      <c r="K3" t="s">
        <v>4</v>
      </c>
      <c r="L3" s="3">
        <f>AVERAGE(H4:H5)</f>
        <v>1.1822857279821886</v>
      </c>
      <c r="M3">
        <f>STDEV(H4:H5)</f>
        <v>0.61983997220161202</v>
      </c>
    </row>
    <row r="4" spans="1:13" x14ac:dyDescent="0.3">
      <c r="A4" s="7" t="s">
        <v>16</v>
      </c>
      <c r="B4" s="1">
        <v>3</v>
      </c>
      <c r="C4" s="2">
        <f>AVERAGE('Raw Data'!E15,'Raw Data'!G15,'Raw Data'!I15)</f>
        <v>23966.666666666668</v>
      </c>
      <c r="D4" s="2">
        <f>AVERAGE('Raw Data'!E4,'Raw Data'!G4,'Raw Data'!I4)</f>
        <v>0.24266666666666667</v>
      </c>
      <c r="E4" s="3">
        <f t="shared" si="0"/>
        <v>98763.736263736268</v>
      </c>
      <c r="F4" s="3">
        <f t="shared" si="1"/>
        <v>59608.307692307695</v>
      </c>
      <c r="G4">
        <f>AVERAGE(F4:F5)</f>
        <v>43486.964358594116</v>
      </c>
      <c r="H4">
        <f t="shared" ref="H4:H9" si="2">F4/$G$2</f>
        <v>1.6205787755764296</v>
      </c>
      <c r="J4" s="1" t="s">
        <v>20</v>
      </c>
      <c r="K4" t="s">
        <v>4</v>
      </c>
      <c r="L4" s="3">
        <f>AVERAGE(H6:H7)</f>
        <v>1.1489825503760951</v>
      </c>
      <c r="M4">
        <f>STDEV(H6:H7)</f>
        <v>0.60916879853842543</v>
      </c>
    </row>
    <row r="5" spans="1:13" x14ac:dyDescent="0.3">
      <c r="A5" s="7"/>
      <c r="B5" s="1">
        <v>4</v>
      </c>
      <c r="C5" s="2">
        <f>AVERAGE('Raw Data'!E16,'Raw Data'!G16,'Raw Data'!I16)</f>
        <v>15379.666666666666</v>
      </c>
      <c r="D5" s="2">
        <f>AVERAGE('Raw Data'!E5,'Raw Data'!G5,'Raw Data'!I5)</f>
        <v>0.23119999999999999</v>
      </c>
      <c r="E5" s="3">
        <f t="shared" si="0"/>
        <v>66521.049596309109</v>
      </c>
      <c r="F5" s="3">
        <f t="shared" si="1"/>
        <v>27365.621024880536</v>
      </c>
      <c r="H5">
        <f t="shared" si="2"/>
        <v>0.7439926803879473</v>
      </c>
      <c r="J5" s="1" t="s">
        <v>21</v>
      </c>
      <c r="K5" t="s">
        <v>4</v>
      </c>
      <c r="L5" s="3">
        <f>AVERAGE(H8:H9)</f>
        <v>0.75757240206094623</v>
      </c>
      <c r="M5">
        <f>STDEV(H8:H9)</f>
        <v>6.3487348005876423E-2</v>
      </c>
    </row>
    <row r="6" spans="1:13" x14ac:dyDescent="0.3">
      <c r="A6" s="7" t="s">
        <v>17</v>
      </c>
      <c r="B6" s="1">
        <v>5</v>
      </c>
      <c r="C6" s="2">
        <f>AVERAGE('Raw Data'!E17,'Raw Data'!G17,'Raw Data'!I17)</f>
        <v>15718</v>
      </c>
      <c r="D6" s="2">
        <f>AVERAGE('Raw Data'!E6,'Raw Data'!G6,'Raw Data'!I6)</f>
        <v>0.2397</v>
      </c>
      <c r="E6" s="3">
        <f t="shared" si="0"/>
        <v>65573.633708802678</v>
      </c>
      <c r="F6" s="3">
        <f t="shared" si="1"/>
        <v>26418.205137374105</v>
      </c>
      <c r="G6">
        <f>AVERAGE(F6:F7)</f>
        <v>42262.003197931328</v>
      </c>
      <c r="H6">
        <f t="shared" si="2"/>
        <v>0.71823516204231308</v>
      </c>
      <c r="J6" s="1"/>
      <c r="L6" s="3"/>
    </row>
    <row r="7" spans="1:13" x14ac:dyDescent="0.3">
      <c r="A7" s="7"/>
      <c r="B7" s="1">
        <v>6</v>
      </c>
      <c r="C7" s="2">
        <f>AVERAGE('Raw Data'!E18,'Raw Data'!G18,'Raw Data'!I18)</f>
        <v>22302</v>
      </c>
      <c r="D7" s="2">
        <f>AVERAGE('Raw Data'!E7,'Raw Data'!G7,'Raw Data'!I7)</f>
        <v>0.22930000000000003</v>
      </c>
      <c r="E7" s="3">
        <f t="shared" si="0"/>
        <v>97261.229829917123</v>
      </c>
      <c r="F7" s="3">
        <f t="shared" si="1"/>
        <v>58105.801258488551</v>
      </c>
      <c r="H7">
        <f t="shared" si="2"/>
        <v>1.5797299387098773</v>
      </c>
      <c r="J7" s="1"/>
      <c r="L7" s="3"/>
    </row>
    <row r="8" spans="1:13" x14ac:dyDescent="0.3">
      <c r="A8" s="7" t="s">
        <v>24</v>
      </c>
      <c r="B8" s="1">
        <v>7</v>
      </c>
      <c r="C8" s="2">
        <f>AVERAGE('Raw Data'!E19,'Raw Data'!G19,'Raw Data'!I19)</f>
        <v>16131</v>
      </c>
      <c r="D8" s="2">
        <f>AVERAGE('Raw Data'!E8,'Raw Data'!G8,'Raw Data'!I8)</f>
        <v>0.2349</v>
      </c>
      <c r="E8" s="3">
        <f t="shared" si="0"/>
        <v>68671.775223499368</v>
      </c>
      <c r="F8" s="3">
        <f t="shared" si="1"/>
        <v>29516.346652070795</v>
      </c>
      <c r="G8">
        <f>AVERAGE(F8:F9)</f>
        <v>27865.111848812929</v>
      </c>
      <c r="H8">
        <f t="shared" si="2"/>
        <v>0.80246473635545168</v>
      </c>
    </row>
    <row r="9" spans="1:13" x14ac:dyDescent="0.3">
      <c r="A9" s="7"/>
      <c r="B9" s="1">
        <v>8</v>
      </c>
      <c r="C9" s="2">
        <f>AVERAGE('Raw Data'!E20,'Raw Data'!G20,'Raw Data'!I20)</f>
        <v>14780</v>
      </c>
      <c r="D9" s="2">
        <f>AVERAGE('Raw Data'!E9,'Raw Data'!G9,'Raw Data'!I9)</f>
        <v>0.2261</v>
      </c>
      <c r="E9" s="3">
        <f t="shared" si="0"/>
        <v>65369.305616983635</v>
      </c>
      <c r="F9" s="3">
        <f t="shared" si="1"/>
        <v>26213.877045555062</v>
      </c>
      <c r="H9">
        <f t="shared" si="2"/>
        <v>0.71268006776644077</v>
      </c>
    </row>
    <row r="10" spans="1:13" x14ac:dyDescent="0.3">
      <c r="A10" s="4" t="s">
        <v>11</v>
      </c>
      <c r="B10" s="1">
        <v>13</v>
      </c>
      <c r="C10">
        <f>AVERAGE('Raw Data'!K13,'Raw Data'!M13,'Raw Data'!O13)</f>
        <v>11420.333333333334</v>
      </c>
      <c r="D10">
        <f>AVERAGE('Raw Data'!K2,'Raw Data'!M2,'Raw Data'!O2)</f>
        <v>0.29166666666666669</v>
      </c>
      <c r="E10" s="3">
        <f t="shared" si="0"/>
        <v>39155.428571428572</v>
      </c>
    </row>
    <row r="13" spans="1:13" x14ac:dyDescent="0.3">
      <c r="H13" t="s">
        <v>22</v>
      </c>
    </row>
    <row r="14" spans="1:13" x14ac:dyDescent="0.3">
      <c r="H14" s="5">
        <v>5.7870370370370367E-6</v>
      </c>
      <c r="I14">
        <f>TTEST($F$2:$F$3,F4:F5,2,1)</f>
        <v>0.84475561664998744</v>
      </c>
    </row>
    <row r="15" spans="1:13" x14ac:dyDescent="0.3">
      <c r="H15" s="6">
        <v>6.9444444444444447E-4</v>
      </c>
      <c r="I15">
        <f>TTEST($F$2:$F$3,F6:F7,2,1)</f>
        <v>0.47196566610470958</v>
      </c>
    </row>
    <row r="16" spans="1:13" x14ac:dyDescent="0.3">
      <c r="H16" s="5">
        <v>1.7361111111111111E-5</v>
      </c>
      <c r="I16">
        <f>TTEST($F$2:$F$3,F8:F9,2,1)</f>
        <v>0.60498972175545329</v>
      </c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96F9E8-4214-4CEB-8AA7-10F9CB7112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2023-07-19T17:59:14Z</dcterms:modified>
</cp:coreProperties>
</file>